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7620" yWindow="460" windowWidth="17200" windowHeight="12940"/>
  </bookViews>
  <sheets>
    <sheet name="Model" sheetId="1" r:id="rId1"/>
  </sheets>
  <definedNames>
    <definedName name="_xlnm.Print_Area" localSheetId="0">Model!$A$1:$H$105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0" i="1" l="1"/>
  <c r="G80" i="1"/>
  <c r="F80" i="1"/>
  <c r="E80" i="1"/>
  <c r="D80" i="1"/>
  <c r="C80" i="1"/>
  <c r="H65" i="1"/>
  <c r="G65" i="1"/>
  <c r="F65" i="1"/>
  <c r="E65" i="1"/>
  <c r="E67" i="1"/>
  <c r="E68" i="1"/>
  <c r="E69" i="1"/>
  <c r="E71" i="1"/>
  <c r="D65" i="1"/>
  <c r="D67" i="1"/>
  <c r="D68" i="1"/>
  <c r="D69" i="1"/>
  <c r="D71" i="1"/>
  <c r="C65" i="1"/>
  <c r="H79" i="1"/>
  <c r="G79" i="1"/>
  <c r="E79" i="1"/>
  <c r="D79" i="1"/>
  <c r="H64" i="1"/>
  <c r="G64" i="1"/>
  <c r="E64" i="1"/>
  <c r="D64" i="1"/>
  <c r="F79" i="1"/>
  <c r="C79" i="1"/>
  <c r="F64" i="1"/>
  <c r="C64" i="1"/>
  <c r="A102" i="1"/>
  <c r="B102" i="1"/>
  <c r="A101" i="1"/>
  <c r="B101" i="1"/>
  <c r="A100" i="1"/>
  <c r="B100" i="1"/>
  <c r="A99" i="1"/>
  <c r="B99" i="1"/>
  <c r="A98" i="1"/>
  <c r="B98" i="1"/>
  <c r="A97" i="1"/>
  <c r="B97" i="1"/>
  <c r="F81" i="1"/>
  <c r="G81" i="1"/>
  <c r="H81" i="1"/>
  <c r="F66" i="1"/>
  <c r="G66" i="1"/>
  <c r="H66" i="1"/>
  <c r="C81" i="1"/>
  <c r="D81" i="1"/>
  <c r="E81" i="1"/>
  <c r="C97" i="1"/>
  <c r="E97" i="1"/>
  <c r="G97" i="1"/>
  <c r="H97" i="1"/>
  <c r="C99" i="1"/>
  <c r="F99" i="1"/>
  <c r="G52" i="1"/>
  <c r="F87" i="1"/>
  <c r="C67" i="1"/>
  <c r="C68" i="1"/>
  <c r="C69" i="1"/>
  <c r="C71" i="1"/>
  <c r="D73" i="1"/>
  <c r="F38" i="1"/>
  <c r="D87" i="1"/>
  <c r="G82" i="1"/>
  <c r="G83" i="1"/>
  <c r="G84" i="1"/>
  <c r="G86" i="1"/>
  <c r="D82" i="1"/>
  <c r="D83" i="1"/>
  <c r="D84" i="1"/>
  <c r="D86" i="1"/>
  <c r="F67" i="1"/>
  <c r="F68" i="1"/>
  <c r="F69" i="1"/>
  <c r="F71" i="1"/>
  <c r="G67" i="1"/>
  <c r="G68" i="1"/>
  <c r="G69" i="1"/>
  <c r="G71" i="1"/>
  <c r="C101" i="1"/>
  <c r="D101" i="1"/>
  <c r="F72" i="1"/>
  <c r="E82" i="1"/>
  <c r="E83" i="1"/>
  <c r="E84" i="1"/>
  <c r="E86" i="1"/>
  <c r="G87" i="1"/>
  <c r="H67" i="1"/>
  <c r="H68" i="1"/>
  <c r="H69" i="1"/>
  <c r="H71" i="1"/>
  <c r="F82" i="1"/>
  <c r="F83" i="1"/>
  <c r="F84" i="1"/>
  <c r="F86" i="1"/>
  <c r="C98" i="1"/>
  <c r="D98" i="1"/>
  <c r="C100" i="1"/>
  <c r="E100" i="1"/>
  <c r="G100" i="1"/>
  <c r="H100" i="1"/>
  <c r="C102" i="1"/>
  <c r="D102" i="1"/>
  <c r="C82" i="1"/>
  <c r="C83" i="1"/>
  <c r="C84" i="1"/>
  <c r="C86" i="1"/>
  <c r="H82" i="1"/>
  <c r="H83" i="1"/>
  <c r="H84" i="1"/>
  <c r="H86" i="1"/>
  <c r="C87" i="1"/>
  <c r="E87" i="1"/>
  <c r="G72" i="1"/>
  <c r="H87" i="1"/>
  <c r="H72" i="1"/>
  <c r="D99" i="1"/>
  <c r="F97" i="1"/>
  <c r="G50" i="1"/>
  <c r="D100" i="1"/>
  <c r="D97" i="1"/>
  <c r="E99" i="1"/>
  <c r="G99" i="1"/>
  <c r="H99" i="1"/>
  <c r="E98" i="1"/>
  <c r="G98" i="1"/>
  <c r="H98" i="1"/>
  <c r="F98" i="1"/>
  <c r="G51" i="1"/>
  <c r="E102" i="1"/>
  <c r="E101" i="1"/>
  <c r="G101" i="1"/>
  <c r="H101" i="1"/>
  <c r="G88" i="1"/>
  <c r="F41" i="1"/>
  <c r="D88" i="1"/>
  <c r="F40" i="1"/>
  <c r="G73" i="1"/>
  <c r="F39" i="1"/>
  <c r="F100" i="1"/>
  <c r="G53" i="1"/>
  <c r="F101" i="1"/>
  <c r="G54" i="1"/>
  <c r="F102" i="1"/>
  <c r="G55" i="1"/>
  <c r="F53" i="1"/>
  <c r="F50" i="1"/>
  <c r="D74" i="1"/>
  <c r="D75" i="1"/>
  <c r="F52" i="1"/>
  <c r="F54" i="1"/>
  <c r="F51" i="1"/>
  <c r="G89" i="1"/>
  <c r="G41" i="1"/>
  <c r="D89" i="1"/>
  <c r="G40" i="1"/>
  <c r="F55" i="1"/>
  <c r="G102" i="1"/>
  <c r="H102" i="1"/>
  <c r="G74" i="1"/>
  <c r="G39" i="1"/>
  <c r="G38" i="1"/>
  <c r="G90" i="1"/>
  <c r="D90" i="1"/>
  <c r="G75" i="1"/>
</calcChain>
</file>

<file path=xl/sharedStrings.xml><?xml version="1.0" encoding="utf-8"?>
<sst xmlns="http://schemas.openxmlformats.org/spreadsheetml/2006/main" count="89" uniqueCount="70">
  <si>
    <t>INPUT DATA:</t>
  </si>
  <si>
    <t>Cost of debt</t>
  </si>
  <si>
    <t>EBIT</t>
  </si>
  <si>
    <t>Tax rate</t>
  </si>
  <si>
    <t xml:space="preserve">No. of shares </t>
  </si>
  <si>
    <t>MODEL-GENERATED DATA:</t>
  </si>
  <si>
    <t xml:space="preserve">       75% Debt</t>
  </si>
  <si>
    <t>Probability</t>
  </si>
  <si>
    <t>Interest</t>
  </si>
  <si>
    <t>Taxes</t>
  </si>
  <si>
    <t>Net Income</t>
  </si>
  <si>
    <t>ROE</t>
  </si>
  <si>
    <t>n.a.</t>
  </si>
  <si>
    <t>E(ROE)</t>
  </si>
  <si>
    <t>Coefficient of variation</t>
  </si>
  <si>
    <t>END</t>
  </si>
  <si>
    <t xml:space="preserve">  EBT</t>
  </si>
  <si>
    <t xml:space="preserve">   All Equity</t>
  </si>
  <si>
    <t xml:space="preserve">  25% Debt</t>
  </si>
  <si>
    <t xml:space="preserve">  50% Debt</t>
  </si>
  <si>
    <t>Cost of Debt</t>
  </si>
  <si>
    <t>Cost of Equity</t>
  </si>
  <si>
    <t>Debt Amount</t>
  </si>
  <si>
    <t>Stock Price</t>
  </si>
  <si>
    <t>All Equity</t>
  </si>
  <si>
    <t>25% Debt</t>
  </si>
  <si>
    <t>50% Debt</t>
  </si>
  <si>
    <t>75% Debt</t>
  </si>
  <si>
    <t>Market Value</t>
  </si>
  <si>
    <t>of Debt</t>
  </si>
  <si>
    <t>of Equity</t>
  </si>
  <si>
    <t>Total</t>
  </si>
  <si>
    <t>Value</t>
  </si>
  <si>
    <t>Debt Ratio</t>
  </si>
  <si>
    <t>Stock</t>
  </si>
  <si>
    <t>Price</t>
  </si>
  <si>
    <t>CCC</t>
  </si>
  <si>
    <t>Number of</t>
  </si>
  <si>
    <t>Shares</t>
  </si>
  <si>
    <t>Earnings per</t>
  </si>
  <si>
    <t>Share (EPS)</t>
  </si>
  <si>
    <t xml:space="preserve">CCC </t>
  </si>
  <si>
    <t xml:space="preserve">    KEY OUTPUT:</t>
  </si>
  <si>
    <t>TIE Ratio</t>
  </si>
  <si>
    <t>Std dev of ROE</t>
  </si>
  <si>
    <t>Expected</t>
  </si>
  <si>
    <t>SD of ROE</t>
  </si>
  <si>
    <r>
      <t>The spreadsheet consists of</t>
    </r>
    <r>
      <rPr>
        <b/>
        <sz val="12"/>
        <rFont val="Arial"/>
        <family val="2"/>
      </rPr>
      <t xml:space="preserve"> two separate models:</t>
    </r>
    <r>
      <rPr>
        <sz val="12"/>
        <rFont val="Arial"/>
      </rPr>
      <t xml:space="preserve"> </t>
    </r>
  </si>
  <si>
    <t>Market value</t>
  </si>
  <si>
    <t xml:space="preserve">  Debt and ROE Analysis:</t>
  </si>
  <si>
    <t xml:space="preserve">  Debt Amount and ROE Input:</t>
  </si>
  <si>
    <t>Debt Amount and ROE Analysis:</t>
  </si>
  <si>
    <t xml:space="preserve">  Debt Amount and Stock Price / CCC Input:</t>
  </si>
  <si>
    <t>Debt Amount and Stock Price / CCC Analysis:</t>
  </si>
  <si>
    <t xml:space="preserve">  Debt Amount and Stock Price / CCC Analysis:</t>
  </si>
  <si>
    <t>This case illustrates the capital structure decision for a firm that begins with zero debt financing.</t>
  </si>
  <si>
    <t xml:space="preserve">    structure scenarios. </t>
  </si>
  <si>
    <t xml:space="preserve">    firm value, cost of capital, and stock price, assuming zero growth (perpetual cash flows.)</t>
  </si>
  <si>
    <t>The model consists of a complete base case analysis--no changes need to be made to the existing</t>
  </si>
  <si>
    <t>from the MODEL-GENERATED DATA section.</t>
  </si>
  <si>
    <t>CASE 18 RN TEMPS, INC.: Capital Structure</t>
  </si>
  <si>
    <t>Copyright 2018 Foundation of the American College of Healthcare Executives. Not for sale.</t>
  </si>
  <si>
    <t>Model without Questions, Student Version</t>
  </si>
  <si>
    <t xml:space="preserve">    financial leverage on ROE. This model uses a single (constant) interest rate input for all capital 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</si>
  <si>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</si>
  <si>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</si>
  <si>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</si>
  <si>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</si>
  <si>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1. Debt Amount and ROE (rows 34-42) uses income statements to examine the effects of</t>
  </si>
  <si>
    <t>2. Debt Amount and Stock Price/CCC (rows 44-55) examines the effects of debt financing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</si>
</sst>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%"/>
    <numFmt numFmtId="166" formatCode="&quot;$&quot;#,##0.000_);\(&quot;$&quot;#,##0.000\)"/>
    <numFmt numFmtId="167" formatCode="#,##0.000_);\(#,##0.000\)"/>
    <numFmt numFmtId="168" formatCode="&quot;$&quot;#,##0.00"/>
    <numFmt numFmtId="169" formatCode="&quot;$&quot;#,##0.000"/>
  </numFmts>
  <fonts count="13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5C39E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9" fillId="0" borderId="0"/>
  </cellStyleXfs>
  <cellXfs count="60">
    <xf numFmtId="0" fontId="0" fillId="2" borderId="0" xfId="0" applyNumberFormat="1"/>
    <xf numFmtId="164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2" fontId="0" fillId="2" borderId="0" xfId="0" applyNumberFormat="1"/>
    <xf numFmtId="164" fontId="0" fillId="2" borderId="0" xfId="0" applyNumberFormat="1"/>
    <xf numFmtId="37" fontId="0" fillId="2" borderId="0" xfId="0" applyNumberFormat="1"/>
    <xf numFmtId="39" fontId="0" fillId="2" borderId="0" xfId="0" applyNumberFormat="1"/>
    <xf numFmtId="5" fontId="0" fillId="2" borderId="0" xfId="0" applyNumberFormat="1" applyProtection="1">
      <protection locked="0"/>
    </xf>
    <xf numFmtId="5" fontId="0" fillId="2" borderId="0" xfId="0" applyNumberFormat="1"/>
    <xf numFmtId="0" fontId="0" fillId="2" borderId="1" xfId="0" applyNumberFormat="1" applyBorder="1"/>
    <xf numFmtId="0" fontId="0" fillId="2" borderId="0" xfId="0" applyNumberFormat="1" applyAlignment="1">
      <alignment horizontal="right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 applyProtection="1">
      <protection locked="0"/>
    </xf>
    <xf numFmtId="0" fontId="2" fillId="2" borderId="0" xfId="0" applyNumberFormat="1" applyFont="1"/>
    <xf numFmtId="5" fontId="2" fillId="2" borderId="0" xfId="0" applyNumberFormat="1" applyFont="1"/>
    <xf numFmtId="0" fontId="3" fillId="2" borderId="0" xfId="0" applyNumberFormat="1" applyFont="1" applyProtection="1">
      <protection locked="0"/>
    </xf>
    <xf numFmtId="0" fontId="3" fillId="2" borderId="0" xfId="0" applyNumberFormat="1" applyFont="1"/>
    <xf numFmtId="5" fontId="4" fillId="2" borderId="0" xfId="0" applyNumberFormat="1" applyFont="1" applyProtection="1">
      <protection locked="0"/>
    </xf>
    <xf numFmtId="164" fontId="4" fillId="2" borderId="0" xfId="0" applyNumberFormat="1" applyFont="1" applyProtection="1">
      <protection locked="0"/>
    </xf>
    <xf numFmtId="37" fontId="4" fillId="2" borderId="0" xfId="0" applyNumberFormat="1" applyFont="1" applyProtection="1">
      <protection locked="0"/>
    </xf>
    <xf numFmtId="164" fontId="4" fillId="2" borderId="0" xfId="0" applyNumberFormat="1" applyFont="1"/>
    <xf numFmtId="2" fontId="0" fillId="2" borderId="2" xfId="0" applyNumberFormat="1" applyBorder="1" applyProtection="1">
      <protection locked="0"/>
    </xf>
    <xf numFmtId="2" fontId="0" fillId="2" borderId="2" xfId="0" applyNumberFormat="1" applyBorder="1"/>
    <xf numFmtId="37" fontId="0" fillId="2" borderId="2" xfId="0" applyNumberFormat="1" applyBorder="1"/>
    <xf numFmtId="5" fontId="0" fillId="2" borderId="3" xfId="0" applyNumberFormat="1" applyBorder="1"/>
    <xf numFmtId="0" fontId="0" fillId="2" borderId="4" xfId="0" applyNumberFormat="1" applyBorder="1"/>
    <xf numFmtId="5" fontId="0" fillId="2" borderId="4" xfId="0" applyNumberFormat="1" applyBorder="1" applyProtection="1">
      <protection locked="0"/>
    </xf>
    <xf numFmtId="5" fontId="0" fillId="2" borderId="4" xfId="0" applyNumberFormat="1" applyBorder="1"/>
    <xf numFmtId="38" fontId="0" fillId="2" borderId="2" xfId="0" applyNumberFormat="1" applyBorder="1"/>
    <xf numFmtId="0" fontId="0" fillId="2" borderId="0" xfId="0" applyNumberFormat="1" applyAlignment="1">
      <alignment horizontal="center"/>
    </xf>
    <xf numFmtId="0" fontId="0" fillId="2" borderId="1" xfId="0" applyNumberFormat="1" applyBorder="1" applyAlignment="1">
      <alignment horizontal="center"/>
    </xf>
    <xf numFmtId="0" fontId="0" fillId="2" borderId="0" xfId="0" applyNumberFormat="1" applyAlignment="1" applyProtection="1">
      <alignment horizontal="center"/>
      <protection locked="0"/>
    </xf>
    <xf numFmtId="164" fontId="0" fillId="2" borderId="0" xfId="0" applyNumberFormat="1" applyAlignment="1">
      <alignment horizontal="center"/>
    </xf>
    <xf numFmtId="166" fontId="0" fillId="2" borderId="0" xfId="0" applyNumberFormat="1" applyAlignment="1">
      <alignment horizontal="center"/>
    </xf>
    <xf numFmtId="0" fontId="0" fillId="2" borderId="0" xfId="0" applyNumberFormat="1" applyBorder="1"/>
    <xf numFmtId="0" fontId="0" fillId="2" borderId="0" xfId="0" applyNumberFormat="1" applyBorder="1" applyAlignment="1">
      <alignment horizontal="right"/>
    </xf>
    <xf numFmtId="5" fontId="0" fillId="2" borderId="0" xfId="0" applyNumberFormat="1" applyBorder="1" applyAlignment="1" applyProtection="1">
      <alignment horizontal="right"/>
      <protection locked="0"/>
    </xf>
    <xf numFmtId="167" fontId="0" fillId="2" borderId="0" xfId="0" applyNumberFormat="1" applyAlignment="1">
      <alignment horizontal="center"/>
    </xf>
    <xf numFmtId="0" fontId="6" fillId="2" borderId="0" xfId="0" applyNumberFormat="1" applyFont="1"/>
    <xf numFmtId="7" fontId="0" fillId="2" borderId="0" xfId="0" applyNumberFormat="1" applyBorder="1" applyAlignment="1">
      <alignment horizontal="right"/>
    </xf>
    <xf numFmtId="164" fontId="0" fillId="2" borderId="0" xfId="0" applyNumberFormat="1" applyProtection="1"/>
    <xf numFmtId="0" fontId="7" fillId="2" borderId="0" xfId="0" applyNumberFormat="1" applyFont="1" applyAlignment="1">
      <alignment horizontal="center"/>
    </xf>
    <xf numFmtId="6" fontId="7" fillId="2" borderId="0" xfId="0" applyNumberFormat="1" applyFont="1"/>
    <xf numFmtId="0" fontId="6" fillId="2" borderId="2" xfId="0" applyNumberFormat="1" applyFont="1" applyBorder="1" applyAlignment="1">
      <alignment horizontal="center"/>
    </xf>
    <xf numFmtId="0" fontId="6" fillId="2" borderId="0" xfId="0" applyNumberFormat="1" applyFont="1" applyAlignment="1">
      <alignment horizontal="center"/>
    </xf>
    <xf numFmtId="168" fontId="0" fillId="2" borderId="0" xfId="0" applyNumberFormat="1" applyAlignment="1">
      <alignment horizontal="center"/>
    </xf>
    <xf numFmtId="0" fontId="0" fillId="2" borderId="2" xfId="0" applyNumberFormat="1" applyBorder="1" applyAlignment="1">
      <alignment horizontal="center"/>
    </xf>
    <xf numFmtId="169" fontId="0" fillId="2" borderId="0" xfId="0" applyNumberFormat="1"/>
    <xf numFmtId="0" fontId="6" fillId="3" borderId="0" xfId="0" applyNumberFormat="1" applyFont="1" applyFill="1"/>
    <xf numFmtId="0" fontId="0" fillId="3" borderId="0" xfId="0" applyNumberFormat="1" applyFill="1"/>
    <xf numFmtId="0" fontId="8" fillId="2" borderId="0" xfId="0" applyNumberFormat="1" applyFont="1" applyProtection="1">
      <protection locked="0"/>
    </xf>
    <xf numFmtId="0" fontId="6" fillId="3" borderId="0" xfId="1" applyNumberFormat="1" applyFont="1" applyFill="1" applyAlignment="1" applyProtection="1">
      <protection locked="0"/>
    </xf>
    <xf numFmtId="0" fontId="6" fillId="3" borderId="0" xfId="1" applyNumberFormat="1" applyFont="1" applyFill="1" applyAlignment="1" applyProtection="1">
      <alignment horizontal="left"/>
      <protection locked="0"/>
    </xf>
    <xf numFmtId="0" fontId="6" fillId="3" borderId="0" xfId="0" applyFont="1" applyFill="1"/>
    <xf numFmtId="14" fontId="8" fillId="3" borderId="0" xfId="0" applyNumberFormat="1" applyFont="1" applyFill="1" applyProtection="1">
      <protection locked="0"/>
    </xf>
    <xf numFmtId="0" fontId="5" fillId="4" borderId="0" xfId="0" applyFont="1" applyFill="1"/>
    <xf numFmtId="0" fontId="12" fillId="4" borderId="0" xfId="0" applyNumberFormat="1" applyFont="1" applyFill="1"/>
    <xf numFmtId="0" fontId="0" fillId="2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showOutlineSymbols="0" workbookViewId="0">
      <selection activeCell="H4" sqref="H4"/>
    </sheetView>
  </sheetViews>
  <sheetFormatPr baseColWidth="10" defaultColWidth="10.5703125" defaultRowHeight="16" x14ac:dyDescent="0.2"/>
  <cols>
    <col min="1" max="8" width="11.7109375" customWidth="1"/>
  </cols>
  <sheetData>
    <row r="1" spans="1:8" x14ac:dyDescent="0.2">
      <c r="A1" s="52" t="s">
        <v>60</v>
      </c>
      <c r="B1" s="11"/>
      <c r="D1" s="11"/>
      <c r="G1" s="56">
        <v>43070</v>
      </c>
    </row>
    <row r="2" spans="1:8" x14ac:dyDescent="0.2">
      <c r="A2" s="57" t="s">
        <v>61</v>
      </c>
      <c r="B2" s="12"/>
      <c r="C2" s="11"/>
      <c r="D2" s="12"/>
      <c r="E2" s="12"/>
      <c r="G2" s="12"/>
    </row>
    <row r="3" spans="1:8" x14ac:dyDescent="0.2">
      <c r="A3" s="12"/>
      <c r="C3" s="12"/>
      <c r="D3" s="12"/>
      <c r="E3" s="12"/>
    </row>
    <row r="4" spans="1:8" x14ac:dyDescent="0.2">
      <c r="A4" s="12"/>
      <c r="B4" s="58" t="s">
        <v>62</v>
      </c>
      <c r="C4" s="52"/>
      <c r="D4" s="12"/>
      <c r="E4" s="12"/>
      <c r="H4" s="2"/>
    </row>
    <row r="6" spans="1:8" x14ac:dyDescent="0.2">
      <c r="A6" t="s">
        <v>55</v>
      </c>
    </row>
    <row r="7" spans="1:8" x14ac:dyDescent="0.2">
      <c r="A7" s="40" t="s">
        <v>47</v>
      </c>
    </row>
    <row r="8" spans="1:8" x14ac:dyDescent="0.2">
      <c r="A8" s="59" t="s">
        <v>68</v>
      </c>
    </row>
    <row r="9" spans="1:8" x14ac:dyDescent="0.2">
      <c r="A9" s="59" t="s">
        <v>63</v>
      </c>
    </row>
    <row r="10" spans="1:8" x14ac:dyDescent="0.2">
      <c r="A10" s="40" t="s">
        <v>56</v>
      </c>
    </row>
    <row r="11" spans="1:8" x14ac:dyDescent="0.2">
      <c r="A11" s="59" t="s">
        <v>69</v>
      </c>
    </row>
    <row r="12" spans="1:8" x14ac:dyDescent="0.2">
      <c r="A12" s="40" t="s">
        <v>57</v>
      </c>
    </row>
    <row r="14" spans="1:8" x14ac:dyDescent="0.2">
      <c r="A14" s="53" t="s">
        <v>58</v>
      </c>
      <c r="B14" s="50"/>
      <c r="C14" s="50"/>
      <c r="D14" s="50"/>
      <c r="E14" s="50"/>
      <c r="F14" s="51"/>
    </row>
    <row r="15" spans="1:8" x14ac:dyDescent="0.2">
      <c r="A15" s="53" t="s">
        <v>64</v>
      </c>
      <c r="B15" s="50"/>
      <c r="C15" s="50"/>
      <c r="D15" s="50"/>
      <c r="E15" s="50"/>
      <c r="F15" s="51"/>
    </row>
    <row r="16" spans="1:8" x14ac:dyDescent="0.2">
      <c r="A16" s="53" t="s">
        <v>65</v>
      </c>
      <c r="B16" s="50"/>
      <c r="C16" s="50"/>
      <c r="D16" s="50"/>
      <c r="E16" s="50"/>
      <c r="F16" s="51"/>
    </row>
    <row r="17" spans="1:8" x14ac:dyDescent="0.2">
      <c r="A17" s="54" t="s">
        <v>66</v>
      </c>
      <c r="B17" s="50"/>
      <c r="C17" s="50"/>
      <c r="D17" s="50"/>
      <c r="E17" s="50"/>
      <c r="F17" s="51"/>
    </row>
    <row r="18" spans="1:8" x14ac:dyDescent="0.2">
      <c r="A18" s="53" t="s">
        <v>67</v>
      </c>
      <c r="B18" s="50"/>
      <c r="C18" s="50"/>
      <c r="D18" s="50"/>
      <c r="E18" s="50"/>
      <c r="F18" s="51"/>
    </row>
    <row r="19" spans="1:8" x14ac:dyDescent="0.2">
      <c r="A19" s="55" t="s">
        <v>59</v>
      </c>
      <c r="B19" s="50"/>
      <c r="C19" s="50"/>
      <c r="D19" s="50"/>
      <c r="E19" s="50"/>
      <c r="F19" s="51"/>
    </row>
    <row r="25" spans="1:8" x14ac:dyDescent="0.2">
      <c r="A25" s="50"/>
      <c r="B25" s="51"/>
      <c r="C25" s="51"/>
      <c r="D25" s="51"/>
      <c r="E25" s="51"/>
      <c r="F25" s="51"/>
    </row>
    <row r="26" spans="1:8" x14ac:dyDescent="0.2">
      <c r="A26" s="50"/>
      <c r="B26" s="51"/>
      <c r="C26" s="51"/>
      <c r="D26" s="51"/>
      <c r="E26" s="51"/>
      <c r="F26" s="51"/>
    </row>
    <row r="28" spans="1:8" ht="17" thickBot="1" x14ac:dyDescent="0.25">
      <c r="A28" s="27"/>
      <c r="B28" s="27"/>
      <c r="C28" s="27"/>
      <c r="D28" s="27"/>
      <c r="E28" s="27"/>
      <c r="F28" s="27"/>
      <c r="G28" s="27"/>
      <c r="H28" s="27"/>
    </row>
    <row r="29" spans="1:8" ht="17" thickTop="1" x14ac:dyDescent="0.2"/>
    <row r="30" spans="1:8" x14ac:dyDescent="0.2">
      <c r="A30" s="14" t="s">
        <v>0</v>
      </c>
      <c r="B30" s="15"/>
      <c r="D30" s="15"/>
      <c r="E30" s="14" t="s">
        <v>42</v>
      </c>
      <c r="G30" s="2"/>
    </row>
    <row r="32" spans="1:8" x14ac:dyDescent="0.2">
      <c r="A32" t="s">
        <v>3</v>
      </c>
      <c r="B32" s="20">
        <v>0</v>
      </c>
    </row>
    <row r="34" spans="1:8" x14ac:dyDescent="0.2">
      <c r="A34" s="17" t="s">
        <v>50</v>
      </c>
      <c r="E34" s="17" t="s">
        <v>51</v>
      </c>
      <c r="F34" s="18"/>
      <c r="H34" s="2"/>
    </row>
    <row r="36" spans="1:8" x14ac:dyDescent="0.2">
      <c r="A36" t="s">
        <v>48</v>
      </c>
      <c r="B36" s="19">
        <v>0</v>
      </c>
      <c r="F36" s="46" t="s">
        <v>45</v>
      </c>
      <c r="G36" s="31"/>
      <c r="H36" s="36"/>
    </row>
    <row r="37" spans="1:8" x14ac:dyDescent="0.2">
      <c r="A37" t="s">
        <v>1</v>
      </c>
      <c r="B37" s="20">
        <v>0</v>
      </c>
      <c r="F37" s="45" t="s">
        <v>11</v>
      </c>
      <c r="G37" s="45" t="s">
        <v>46</v>
      </c>
      <c r="H37" s="36"/>
    </row>
    <row r="38" spans="1:8" x14ac:dyDescent="0.2">
      <c r="B38" s="20"/>
      <c r="E38" s="41" t="s">
        <v>24</v>
      </c>
      <c r="F38" s="4" t="e">
        <f>D73</f>
        <v>#DIV/0!</v>
      </c>
      <c r="G38" s="4" t="e">
        <f>D74</f>
        <v>#DIV/0!</v>
      </c>
      <c r="H38" s="36"/>
    </row>
    <row r="39" spans="1:8" x14ac:dyDescent="0.2">
      <c r="A39" s="45" t="s">
        <v>7</v>
      </c>
      <c r="B39" s="45" t="s">
        <v>2</v>
      </c>
      <c r="E39" s="37" t="s">
        <v>25</v>
      </c>
      <c r="F39" s="4" t="e">
        <f>G73</f>
        <v>#DIV/0!</v>
      </c>
      <c r="G39" s="4" t="e">
        <f>G74</f>
        <v>#DIV/0!</v>
      </c>
      <c r="H39" s="36"/>
    </row>
    <row r="40" spans="1:8" x14ac:dyDescent="0.2">
      <c r="A40" s="43">
        <v>0</v>
      </c>
      <c r="B40" s="44">
        <v>0</v>
      </c>
      <c r="E40" s="37" t="s">
        <v>26</v>
      </c>
      <c r="F40" s="4" t="e">
        <f>D88</f>
        <v>#DIV/0!</v>
      </c>
      <c r="G40" s="4" t="e">
        <f>D89</f>
        <v>#DIV/0!</v>
      </c>
      <c r="H40" s="36"/>
    </row>
    <row r="41" spans="1:8" x14ac:dyDescent="0.2">
      <c r="A41" s="43">
        <v>0</v>
      </c>
      <c r="B41" s="44">
        <v>0</v>
      </c>
      <c r="E41" s="38" t="s">
        <v>27</v>
      </c>
      <c r="F41" s="42" t="e">
        <f>G88</f>
        <v>#DIV/0!</v>
      </c>
      <c r="G41" s="42" t="e">
        <f>G89</f>
        <v>#DIV/0!</v>
      </c>
      <c r="H41" s="36"/>
    </row>
    <row r="42" spans="1:8" x14ac:dyDescent="0.2">
      <c r="A42" s="43">
        <v>0</v>
      </c>
      <c r="B42" s="44">
        <v>0</v>
      </c>
      <c r="E42" s="38"/>
      <c r="F42" s="42"/>
      <c r="G42" s="42"/>
      <c r="H42" s="36"/>
    </row>
    <row r="43" spans="1:8" x14ac:dyDescent="0.2">
      <c r="A43" s="5"/>
      <c r="B43" s="1"/>
    </row>
    <row r="44" spans="1:8" x14ac:dyDescent="0.2">
      <c r="A44" s="17" t="s">
        <v>52</v>
      </c>
      <c r="E44" s="17" t="s">
        <v>53</v>
      </c>
      <c r="F44" s="18"/>
    </row>
    <row r="45" spans="1:8" x14ac:dyDescent="0.2">
      <c r="A45" s="17"/>
      <c r="E45" s="17"/>
    </row>
    <row r="46" spans="1:8" x14ac:dyDescent="0.2">
      <c r="A46" t="s">
        <v>2</v>
      </c>
      <c r="B46" s="19">
        <v>0</v>
      </c>
    </row>
    <row r="47" spans="1:8" x14ac:dyDescent="0.2">
      <c r="A47" t="s">
        <v>4</v>
      </c>
      <c r="B47" s="21">
        <v>0</v>
      </c>
    </row>
    <row r="49" spans="1:8" x14ac:dyDescent="0.2">
      <c r="A49" s="32" t="s">
        <v>22</v>
      </c>
      <c r="B49" s="32" t="s">
        <v>20</v>
      </c>
      <c r="C49" s="32" t="s">
        <v>21</v>
      </c>
      <c r="D49" s="31"/>
      <c r="E49" s="32" t="s">
        <v>22</v>
      </c>
      <c r="F49" s="32" t="s">
        <v>23</v>
      </c>
      <c r="G49" s="48" t="s">
        <v>41</v>
      </c>
    </row>
    <row r="50" spans="1:8" x14ac:dyDescent="0.2">
      <c r="A50" s="8">
        <v>0</v>
      </c>
      <c r="B50" s="22">
        <v>0</v>
      </c>
      <c r="C50" s="20">
        <v>0</v>
      </c>
      <c r="E50" s="8">
        <v>0</v>
      </c>
      <c r="F50" s="49" t="e">
        <f t="shared" ref="F50:G55" si="0">E97</f>
        <v>#DIV/0!</v>
      </c>
      <c r="G50" s="4" t="e">
        <f t="shared" si="0"/>
        <v>#DIV/0!</v>
      </c>
    </row>
    <row r="51" spans="1:8" x14ac:dyDescent="0.2">
      <c r="A51" s="5">
        <v>2500000</v>
      </c>
      <c r="B51" s="20">
        <v>0</v>
      </c>
      <c r="C51" s="20">
        <v>0</v>
      </c>
      <c r="E51" s="5">
        <v>2500000</v>
      </c>
      <c r="F51" s="49" t="e">
        <f t="shared" si="0"/>
        <v>#DIV/0!</v>
      </c>
      <c r="G51" s="4" t="e">
        <f t="shared" si="0"/>
        <v>#DIV/0!</v>
      </c>
      <c r="H51" s="1"/>
    </row>
    <row r="52" spans="1:8" x14ac:dyDescent="0.2">
      <c r="A52" s="5">
        <v>5000000</v>
      </c>
      <c r="B52" s="20">
        <v>0</v>
      </c>
      <c r="C52" s="20">
        <v>0</v>
      </c>
      <c r="E52" s="5">
        <v>5000000</v>
      </c>
      <c r="F52" s="49" t="e">
        <f t="shared" si="0"/>
        <v>#DIV/0!</v>
      </c>
      <c r="G52" s="4" t="e">
        <f t="shared" si="0"/>
        <v>#DIV/0!</v>
      </c>
      <c r="H52" s="1"/>
    </row>
    <row r="53" spans="1:8" x14ac:dyDescent="0.2">
      <c r="A53" s="5">
        <v>7500000</v>
      </c>
      <c r="B53" s="20">
        <v>0</v>
      </c>
      <c r="C53" s="20">
        <v>0</v>
      </c>
      <c r="E53" s="5">
        <v>7500000</v>
      </c>
      <c r="F53" s="49" t="e">
        <f t="shared" si="0"/>
        <v>#DIV/0!</v>
      </c>
      <c r="G53" s="4" t="e">
        <f t="shared" si="0"/>
        <v>#DIV/0!</v>
      </c>
      <c r="H53" s="1"/>
    </row>
    <row r="54" spans="1:8" x14ac:dyDescent="0.2">
      <c r="A54" s="5">
        <v>10000000</v>
      </c>
      <c r="B54" s="20">
        <v>0</v>
      </c>
      <c r="C54" s="20">
        <v>0</v>
      </c>
      <c r="E54" s="5">
        <v>10000000</v>
      </c>
      <c r="F54" s="49" t="e">
        <f t="shared" si="0"/>
        <v>#DIV/0!</v>
      </c>
      <c r="G54" s="4" t="e">
        <f t="shared" si="0"/>
        <v>#DIV/0!</v>
      </c>
      <c r="H54" s="1"/>
    </row>
    <row r="55" spans="1:8" x14ac:dyDescent="0.2">
      <c r="A55" s="5">
        <v>12500000</v>
      </c>
      <c r="B55" s="20">
        <v>0</v>
      </c>
      <c r="C55" s="20">
        <v>0</v>
      </c>
      <c r="E55" s="5">
        <v>12500000</v>
      </c>
      <c r="F55" s="49" t="e">
        <f t="shared" si="0"/>
        <v>#DIV/0!</v>
      </c>
      <c r="G55" s="4" t="e">
        <f t="shared" si="0"/>
        <v>#DIV/0!</v>
      </c>
      <c r="H55" s="1"/>
    </row>
    <row r="56" spans="1:8" ht="17" thickBot="1" x14ac:dyDescent="0.25">
      <c r="A56" s="27"/>
      <c r="B56" s="27"/>
      <c r="C56" s="28"/>
      <c r="D56" s="28"/>
      <c r="E56" s="28"/>
      <c r="F56" s="29"/>
      <c r="G56" s="29"/>
      <c r="H56" s="29"/>
    </row>
    <row r="57" spans="1:8" ht="17" thickTop="1" x14ac:dyDescent="0.2">
      <c r="C57" s="7"/>
      <c r="D57" s="7"/>
      <c r="E57" s="7"/>
      <c r="F57" s="8"/>
      <c r="G57" s="8"/>
      <c r="H57" s="8"/>
    </row>
    <row r="58" spans="1:8" x14ac:dyDescent="0.2">
      <c r="A58" s="14" t="s">
        <v>5</v>
      </c>
      <c r="B58" s="15"/>
      <c r="C58" s="16"/>
      <c r="D58" s="8"/>
      <c r="E58" s="8"/>
      <c r="F58" s="8"/>
      <c r="G58" s="2"/>
      <c r="H58" s="8"/>
    </row>
    <row r="59" spans="1:8" x14ac:dyDescent="0.2">
      <c r="C59" s="5"/>
      <c r="D59" s="5"/>
      <c r="E59" s="5"/>
      <c r="F59" s="5"/>
      <c r="G59" s="5"/>
      <c r="H59" s="5"/>
    </row>
    <row r="60" spans="1:8" x14ac:dyDescent="0.2">
      <c r="A60" s="17" t="s">
        <v>49</v>
      </c>
      <c r="G60" s="2"/>
    </row>
    <row r="61" spans="1:8" x14ac:dyDescent="0.2">
      <c r="C61" s="8"/>
      <c r="D61" s="8"/>
      <c r="E61" s="2"/>
      <c r="F61" s="2"/>
      <c r="G61" s="2"/>
      <c r="H61" s="8"/>
    </row>
    <row r="62" spans="1:8" x14ac:dyDescent="0.2">
      <c r="C62" s="9"/>
      <c r="D62" s="9" t="s">
        <v>17</v>
      </c>
      <c r="E62" s="9"/>
      <c r="F62" s="9"/>
      <c r="G62" s="9" t="s">
        <v>18</v>
      </c>
      <c r="H62" s="9"/>
    </row>
    <row r="63" spans="1:8" x14ac:dyDescent="0.2">
      <c r="D63" s="4"/>
      <c r="E63" s="4"/>
      <c r="G63" s="4"/>
      <c r="H63" s="4"/>
    </row>
    <row r="64" spans="1:8" x14ac:dyDescent="0.2">
      <c r="A64" t="s">
        <v>7</v>
      </c>
      <c r="C64" s="23">
        <f>A40</f>
        <v>0</v>
      </c>
      <c r="D64" s="23">
        <f>A41</f>
        <v>0</v>
      </c>
      <c r="E64" s="23">
        <f>A42</f>
        <v>0</v>
      </c>
      <c r="F64" s="24">
        <f>A40</f>
        <v>0</v>
      </c>
      <c r="G64" s="24">
        <f>A41</f>
        <v>0</v>
      </c>
      <c r="H64" s="24">
        <f>A42</f>
        <v>0</v>
      </c>
    </row>
    <row r="65" spans="1:8" x14ac:dyDescent="0.2">
      <c r="A65" t="s">
        <v>2</v>
      </c>
      <c r="C65" s="7">
        <f>B40</f>
        <v>0</v>
      </c>
      <c r="D65" s="7">
        <f>B41</f>
        <v>0</v>
      </c>
      <c r="E65" s="7">
        <f>B42</f>
        <v>0</v>
      </c>
      <c r="F65" s="8">
        <f>B40</f>
        <v>0</v>
      </c>
      <c r="G65" s="8">
        <f>B41</f>
        <v>0</v>
      </c>
      <c r="H65" s="8">
        <f>B42</f>
        <v>0</v>
      </c>
    </row>
    <row r="66" spans="1:8" x14ac:dyDescent="0.2">
      <c r="A66" t="s">
        <v>8</v>
      </c>
      <c r="C66" s="30">
        <v>0</v>
      </c>
      <c r="D66" s="30">
        <v>0</v>
      </c>
      <c r="E66" s="30">
        <v>0</v>
      </c>
      <c r="F66" s="25">
        <f>$B$36/4*$B$37</f>
        <v>0</v>
      </c>
      <c r="G66" s="25">
        <f>$B$36/4*$B$37</f>
        <v>0</v>
      </c>
      <c r="H66" s="25">
        <f>$B$36/4*$B$37</f>
        <v>0</v>
      </c>
    </row>
    <row r="67" spans="1:8" x14ac:dyDescent="0.2">
      <c r="A67" t="s">
        <v>16</v>
      </c>
      <c r="C67" s="8">
        <f t="shared" ref="C67:H67" si="1">C65-C66</f>
        <v>0</v>
      </c>
      <c r="D67" s="8">
        <f t="shared" si="1"/>
        <v>0</v>
      </c>
      <c r="E67" s="8">
        <f t="shared" si="1"/>
        <v>0</v>
      </c>
      <c r="F67" s="8">
        <f t="shared" si="1"/>
        <v>0</v>
      </c>
      <c r="G67" s="8">
        <f t="shared" si="1"/>
        <v>0</v>
      </c>
      <c r="H67" s="8">
        <f t="shared" si="1"/>
        <v>0</v>
      </c>
    </row>
    <row r="68" spans="1:8" x14ac:dyDescent="0.2">
      <c r="A68" t="s">
        <v>9</v>
      </c>
      <c r="C68" s="25">
        <f t="shared" ref="C68:H68" si="2">$B$32*C67</f>
        <v>0</v>
      </c>
      <c r="D68" s="25">
        <f t="shared" si="2"/>
        <v>0</v>
      </c>
      <c r="E68" s="25">
        <f t="shared" si="2"/>
        <v>0</v>
      </c>
      <c r="F68" s="25">
        <f t="shared" si="2"/>
        <v>0</v>
      </c>
      <c r="G68" s="25">
        <f t="shared" si="2"/>
        <v>0</v>
      </c>
      <c r="H68" s="25">
        <f t="shared" si="2"/>
        <v>0</v>
      </c>
    </row>
    <row r="69" spans="1:8" ht="17" thickBot="1" x14ac:dyDescent="0.25">
      <c r="A69" t="s">
        <v>10</v>
      </c>
      <c r="C69" s="26">
        <f t="shared" ref="C69:H69" si="3">C67-C68</f>
        <v>0</v>
      </c>
      <c r="D69" s="26">
        <f t="shared" si="3"/>
        <v>0</v>
      </c>
      <c r="E69" s="26">
        <f t="shared" si="3"/>
        <v>0</v>
      </c>
      <c r="F69" s="26">
        <f t="shared" si="3"/>
        <v>0</v>
      </c>
      <c r="G69" s="26">
        <f t="shared" si="3"/>
        <v>0</v>
      </c>
      <c r="H69" s="26">
        <f t="shared" si="3"/>
        <v>0</v>
      </c>
    </row>
    <row r="70" spans="1:8" ht="17" thickTop="1" x14ac:dyDescent="0.2"/>
    <row r="71" spans="1:8" x14ac:dyDescent="0.2">
      <c r="A71" t="s">
        <v>11</v>
      </c>
      <c r="B71" s="8"/>
      <c r="C71" s="4" t="e">
        <f>C69/$B$36</f>
        <v>#DIV/0!</v>
      </c>
      <c r="D71" s="4" t="e">
        <f>D69/$B$36</f>
        <v>#DIV/0!</v>
      </c>
      <c r="E71" s="4" t="e">
        <f>E69/$B$36</f>
        <v>#DIV/0!</v>
      </c>
      <c r="F71" s="4" t="e">
        <f>F69/($B$36*(3/4))</f>
        <v>#DIV/0!</v>
      </c>
      <c r="G71" s="4" t="e">
        <f>G69/($B$36*(3/4))</f>
        <v>#DIV/0!</v>
      </c>
      <c r="H71" s="4" t="e">
        <f>H69/($B$36*(3/4))</f>
        <v>#DIV/0!</v>
      </c>
    </row>
    <row r="72" spans="1:8" x14ac:dyDescent="0.2">
      <c r="A72" t="s">
        <v>43</v>
      </c>
      <c r="B72" s="5"/>
      <c r="C72" s="10" t="s">
        <v>12</v>
      </c>
      <c r="D72" s="10" t="s">
        <v>12</v>
      </c>
      <c r="E72" s="10" t="s">
        <v>12</v>
      </c>
      <c r="F72" s="3" t="e">
        <f t="shared" ref="F72:H72" si="4">F65/F66</f>
        <v>#DIV/0!</v>
      </c>
      <c r="G72" s="3" t="e">
        <f t="shared" si="4"/>
        <v>#DIV/0!</v>
      </c>
      <c r="H72" s="3" t="e">
        <f t="shared" si="4"/>
        <v>#DIV/0!</v>
      </c>
    </row>
    <row r="73" spans="1:8" x14ac:dyDescent="0.2">
      <c r="A73" t="s">
        <v>13</v>
      </c>
      <c r="B73" s="5"/>
      <c r="C73" s="5"/>
      <c r="D73" s="4" t="e">
        <f>C64*C71+D64*D71+E64*E71</f>
        <v>#DIV/0!</v>
      </c>
      <c r="E73" s="6"/>
      <c r="F73" s="4"/>
      <c r="G73" s="4" t="e">
        <f>F64*F71+G64*G71+H64*H71</f>
        <v>#DIV/0!</v>
      </c>
      <c r="H73" s="3"/>
    </row>
    <row r="74" spans="1:8" x14ac:dyDescent="0.2">
      <c r="A74" t="s">
        <v>44</v>
      </c>
      <c r="B74" s="5"/>
      <c r="C74" s="5"/>
      <c r="D74" s="4" t="e">
        <f>SQRT(C64*(C71-D73)^2+D64*(D71-D73)^2+E64*(E71-D73)^2)</f>
        <v>#DIV/0!</v>
      </c>
      <c r="E74" s="6"/>
      <c r="F74" s="4"/>
      <c r="G74" s="4" t="e">
        <f>SQRT(F64*(F71-G73)^2+G64*(G71-G73)^2+H64*(H71-G73)^2)</f>
        <v>#DIV/0!</v>
      </c>
      <c r="H74" s="3"/>
    </row>
    <row r="75" spans="1:8" x14ac:dyDescent="0.2">
      <c r="A75" t="s">
        <v>14</v>
      </c>
      <c r="B75" s="5"/>
      <c r="C75" s="5"/>
      <c r="D75" s="3" t="e">
        <f>D74/D73</f>
        <v>#DIV/0!</v>
      </c>
      <c r="E75" s="6"/>
      <c r="F75" s="4"/>
      <c r="G75" s="3" t="e">
        <f>G74/G73</f>
        <v>#DIV/0!</v>
      </c>
      <c r="H75" s="3"/>
    </row>
    <row r="76" spans="1:8" x14ac:dyDescent="0.2">
      <c r="B76" s="5"/>
      <c r="C76" s="5"/>
      <c r="D76" s="3"/>
      <c r="E76" s="6"/>
      <c r="F76" s="4"/>
      <c r="G76" s="3"/>
      <c r="H76" s="3"/>
    </row>
    <row r="77" spans="1:8" x14ac:dyDescent="0.2">
      <c r="B77" s="5"/>
      <c r="C77" s="9"/>
      <c r="D77" s="9" t="s">
        <v>19</v>
      </c>
      <c r="E77" s="9"/>
      <c r="F77" s="9"/>
      <c r="G77" s="9" t="s">
        <v>6</v>
      </c>
      <c r="H77" s="9"/>
    </row>
    <row r="78" spans="1:8" x14ac:dyDescent="0.2">
      <c r="B78" s="5"/>
      <c r="D78" s="4"/>
      <c r="E78" s="4"/>
      <c r="G78" s="4"/>
      <c r="H78" s="4"/>
    </row>
    <row r="79" spans="1:8" x14ac:dyDescent="0.2">
      <c r="A79" t="s">
        <v>7</v>
      </c>
      <c r="B79" s="5"/>
      <c r="C79" s="24">
        <f>A40</f>
        <v>0</v>
      </c>
      <c r="D79" s="24">
        <f>A41</f>
        <v>0</v>
      </c>
      <c r="E79" s="24">
        <f>A42</f>
        <v>0</v>
      </c>
      <c r="F79" s="24">
        <f>A40</f>
        <v>0</v>
      </c>
      <c r="G79" s="24">
        <f>A41</f>
        <v>0</v>
      </c>
      <c r="H79" s="24">
        <f>A42</f>
        <v>0</v>
      </c>
    </row>
    <row r="80" spans="1:8" x14ac:dyDescent="0.2">
      <c r="A80" t="s">
        <v>2</v>
      </c>
      <c r="B80" s="5"/>
      <c r="C80" s="8">
        <f>B40</f>
        <v>0</v>
      </c>
      <c r="D80" s="8">
        <f>B41</f>
        <v>0</v>
      </c>
      <c r="E80" s="8">
        <f>B42</f>
        <v>0</v>
      </c>
      <c r="F80" s="8">
        <f>B40</f>
        <v>0</v>
      </c>
      <c r="G80" s="8">
        <f>B41</f>
        <v>0</v>
      </c>
      <c r="H80" s="8">
        <f>B42</f>
        <v>0</v>
      </c>
    </row>
    <row r="81" spans="1:8" x14ac:dyDescent="0.2">
      <c r="A81" t="s">
        <v>8</v>
      </c>
      <c r="B81" s="5"/>
      <c r="C81" s="25">
        <f>$B$36/2*$B$37</f>
        <v>0</v>
      </c>
      <c r="D81" s="25">
        <f>$B$36/2*$B$37</f>
        <v>0</v>
      </c>
      <c r="E81" s="25">
        <f>$B$36/2*$B$37</f>
        <v>0</v>
      </c>
      <c r="F81" s="25">
        <f>$B$36*(3/4)*$B$37</f>
        <v>0</v>
      </c>
      <c r="G81" s="25">
        <f>$B$36*(3/4)*$B$37</f>
        <v>0</v>
      </c>
      <c r="H81" s="25">
        <f>$B$36*(3/4)*$B$37</f>
        <v>0</v>
      </c>
    </row>
    <row r="82" spans="1:8" x14ac:dyDescent="0.2">
      <c r="A82" t="s">
        <v>16</v>
      </c>
      <c r="B82" s="5"/>
      <c r="C82" s="8">
        <f t="shared" ref="C82:H82" si="5">C80-C81</f>
        <v>0</v>
      </c>
      <c r="D82" s="8">
        <f t="shared" si="5"/>
        <v>0</v>
      </c>
      <c r="E82" s="8">
        <f t="shared" si="5"/>
        <v>0</v>
      </c>
      <c r="F82" s="8">
        <f t="shared" si="5"/>
        <v>0</v>
      </c>
      <c r="G82" s="8">
        <f t="shared" si="5"/>
        <v>0</v>
      </c>
      <c r="H82" s="8">
        <f t="shared" si="5"/>
        <v>0</v>
      </c>
    </row>
    <row r="83" spans="1:8" x14ac:dyDescent="0.2">
      <c r="A83" t="s">
        <v>9</v>
      </c>
      <c r="B83" s="5"/>
      <c r="C83" s="25">
        <f t="shared" ref="C83:H83" si="6">$B$32*C82</f>
        <v>0</v>
      </c>
      <c r="D83" s="25">
        <f t="shared" si="6"/>
        <v>0</v>
      </c>
      <c r="E83" s="25">
        <f t="shared" si="6"/>
        <v>0</v>
      </c>
      <c r="F83" s="25">
        <f t="shared" si="6"/>
        <v>0</v>
      </c>
      <c r="G83" s="25">
        <f t="shared" si="6"/>
        <v>0</v>
      </c>
      <c r="H83" s="25">
        <f t="shared" si="6"/>
        <v>0</v>
      </c>
    </row>
    <row r="84" spans="1:8" ht="17" thickBot="1" x14ac:dyDescent="0.25">
      <c r="A84" t="s">
        <v>10</v>
      </c>
      <c r="B84" s="5"/>
      <c r="C84" s="26">
        <f t="shared" ref="C84:H84" si="7">C82-C83</f>
        <v>0</v>
      </c>
      <c r="D84" s="26">
        <f t="shared" si="7"/>
        <v>0</v>
      </c>
      <c r="E84" s="26">
        <f t="shared" si="7"/>
        <v>0</v>
      </c>
      <c r="F84" s="26">
        <f t="shared" si="7"/>
        <v>0</v>
      </c>
      <c r="G84" s="26">
        <f t="shared" si="7"/>
        <v>0</v>
      </c>
      <c r="H84" s="26">
        <f t="shared" si="7"/>
        <v>0</v>
      </c>
    </row>
    <row r="85" spans="1:8" ht="17" thickTop="1" x14ac:dyDescent="0.2">
      <c r="B85" s="5"/>
    </row>
    <row r="86" spans="1:8" x14ac:dyDescent="0.2">
      <c r="A86" t="s">
        <v>11</v>
      </c>
      <c r="B86" s="5"/>
      <c r="C86" s="4" t="e">
        <f>C84/($B$36/2)</f>
        <v>#DIV/0!</v>
      </c>
      <c r="D86" s="4" t="e">
        <f>D84/($B$36/2)</f>
        <v>#DIV/0!</v>
      </c>
      <c r="E86" s="4" t="e">
        <f>E84/($B$36/2)</f>
        <v>#DIV/0!</v>
      </c>
      <c r="F86" s="4" t="e">
        <f>F84/($B$36/4)</f>
        <v>#DIV/0!</v>
      </c>
      <c r="G86" s="4" t="e">
        <f>G84/($B$36/4)</f>
        <v>#DIV/0!</v>
      </c>
      <c r="H86" s="4" t="e">
        <f>H84/($B$36/4)</f>
        <v>#DIV/0!</v>
      </c>
    </row>
    <row r="87" spans="1:8" x14ac:dyDescent="0.2">
      <c r="A87" t="s">
        <v>43</v>
      </c>
      <c r="B87" s="5"/>
      <c r="C87" s="3" t="e">
        <f t="shared" ref="C87:H87" si="8">C80/C81</f>
        <v>#DIV/0!</v>
      </c>
      <c r="D87" s="3" t="e">
        <f t="shared" si="8"/>
        <v>#DIV/0!</v>
      </c>
      <c r="E87" s="3" t="e">
        <f t="shared" si="8"/>
        <v>#DIV/0!</v>
      </c>
      <c r="F87" s="3" t="e">
        <f t="shared" si="8"/>
        <v>#DIV/0!</v>
      </c>
      <c r="G87" s="3" t="e">
        <f t="shared" si="8"/>
        <v>#DIV/0!</v>
      </c>
      <c r="H87" s="3" t="e">
        <f t="shared" si="8"/>
        <v>#DIV/0!</v>
      </c>
    </row>
    <row r="88" spans="1:8" x14ac:dyDescent="0.2">
      <c r="A88" t="s">
        <v>13</v>
      </c>
      <c r="B88" s="5"/>
      <c r="C88" s="4"/>
      <c r="D88" s="4" t="e">
        <f>C79*C86+D79*D86+E79*E86</f>
        <v>#DIV/0!</v>
      </c>
      <c r="E88" s="3"/>
      <c r="F88" s="4"/>
      <c r="G88" s="4" t="e">
        <f>F79*F86+G79*G86+H79*H86</f>
        <v>#DIV/0!</v>
      </c>
      <c r="H88" s="3"/>
    </row>
    <row r="89" spans="1:8" x14ac:dyDescent="0.2">
      <c r="A89" t="s">
        <v>44</v>
      </c>
      <c r="B89" s="5"/>
      <c r="C89" s="4"/>
      <c r="D89" s="4" t="e">
        <f>SQRT(C79*(C86-D88)^2+D79*(D86-D88)^2+E79*(E86-D88)^2)</f>
        <v>#DIV/0!</v>
      </c>
      <c r="E89" s="3"/>
      <c r="F89" s="4"/>
      <c r="G89" s="4" t="e">
        <f>SQRT(F79*(F86-G88)^2+G79*(G86-G88)^2+H79*(H86-G88)^2)</f>
        <v>#DIV/0!</v>
      </c>
      <c r="H89" s="3"/>
    </row>
    <row r="90" spans="1:8" x14ac:dyDescent="0.2">
      <c r="A90" t="s">
        <v>14</v>
      </c>
      <c r="B90" s="5"/>
      <c r="C90" s="4"/>
      <c r="D90" s="3" t="e">
        <f>D89/D88</f>
        <v>#DIV/0!</v>
      </c>
      <c r="E90" s="3"/>
      <c r="F90" s="4"/>
      <c r="G90" s="3" t="e">
        <f>G89/G88</f>
        <v>#DIV/0!</v>
      </c>
      <c r="H90" s="3"/>
    </row>
    <row r="91" spans="1:8" x14ac:dyDescent="0.2">
      <c r="B91" s="5"/>
      <c r="C91" s="5"/>
      <c r="D91" s="3"/>
      <c r="E91" s="6"/>
      <c r="F91" s="4"/>
      <c r="G91" s="3"/>
      <c r="H91" s="3"/>
    </row>
    <row r="92" spans="1:8" x14ac:dyDescent="0.2">
      <c r="A92" s="17" t="s">
        <v>54</v>
      </c>
      <c r="B92" s="5"/>
      <c r="G92" s="2"/>
    </row>
    <row r="93" spans="1:8" x14ac:dyDescent="0.2">
      <c r="B93" s="2"/>
      <c r="C93" s="2"/>
      <c r="D93" s="2"/>
      <c r="E93" s="2"/>
      <c r="F93" s="2"/>
      <c r="G93" s="2"/>
      <c r="H93" s="2"/>
    </row>
    <row r="94" spans="1:8" x14ac:dyDescent="0.2">
      <c r="A94" s="31" t="s">
        <v>28</v>
      </c>
      <c r="B94" s="33" t="s">
        <v>28</v>
      </c>
      <c r="C94" s="33" t="s">
        <v>31</v>
      </c>
      <c r="D94" s="2"/>
      <c r="E94" s="33" t="s">
        <v>34</v>
      </c>
      <c r="F94" s="2"/>
      <c r="G94" s="33" t="s">
        <v>37</v>
      </c>
      <c r="H94" s="33" t="s">
        <v>39</v>
      </c>
    </row>
    <row r="95" spans="1:8" x14ac:dyDescent="0.2">
      <c r="A95" s="32" t="s">
        <v>29</v>
      </c>
      <c r="B95" s="32" t="s">
        <v>30</v>
      </c>
      <c r="C95" s="32" t="s">
        <v>32</v>
      </c>
      <c r="D95" s="32" t="s">
        <v>33</v>
      </c>
      <c r="E95" s="32" t="s">
        <v>35</v>
      </c>
      <c r="F95" s="32" t="s">
        <v>36</v>
      </c>
      <c r="G95" s="32" t="s">
        <v>38</v>
      </c>
      <c r="H95" s="9" t="s">
        <v>40</v>
      </c>
    </row>
    <row r="97" spans="1:8" x14ac:dyDescent="0.2">
      <c r="A97" s="8">
        <f t="shared" ref="A97:A102" si="9">A50</f>
        <v>0</v>
      </c>
      <c r="B97" s="8" t="e">
        <f t="shared" ref="B97:B102" si="10">((+$B$46-B50*A50)*(1-$B$32))/C50</f>
        <v>#DIV/0!</v>
      </c>
      <c r="C97" s="8" t="e">
        <f t="shared" ref="C97:C102" si="11">A97+B97</f>
        <v>#DIV/0!</v>
      </c>
      <c r="D97" s="34" t="e">
        <f t="shared" ref="D97:D102" si="12">A50/C97</f>
        <v>#DIV/0!</v>
      </c>
      <c r="E97" s="35" t="e">
        <f t="shared" ref="E97:E102" si="13">C97/$B$47</f>
        <v>#DIV/0!</v>
      </c>
      <c r="F97" s="34" t="e">
        <f t="shared" ref="F97:F102" si="14">(A50/C97)*B50*(1-$B$32)+(B97/C97)*C50</f>
        <v>#DIV/0!</v>
      </c>
      <c r="G97" s="5" t="e">
        <f t="shared" ref="G97:G102" si="15">$B$47-(A50)/E97</f>
        <v>#DIV/0!</v>
      </c>
      <c r="H97" s="47" t="e">
        <f t="shared" ref="H97:H102" si="16">((B$46-A50*B50)*(1-B$32))/G97</f>
        <v>#DIV/0!</v>
      </c>
    </row>
    <row r="98" spans="1:8" x14ac:dyDescent="0.2">
      <c r="A98" s="5">
        <f t="shared" si="9"/>
        <v>2500000</v>
      </c>
      <c r="B98" s="5" t="e">
        <f t="shared" si="10"/>
        <v>#DIV/0!</v>
      </c>
      <c r="C98" s="5" t="e">
        <f t="shared" si="11"/>
        <v>#DIV/0!</v>
      </c>
      <c r="D98" s="34" t="e">
        <f t="shared" si="12"/>
        <v>#DIV/0!</v>
      </c>
      <c r="E98" s="39" t="e">
        <f t="shared" si="13"/>
        <v>#DIV/0!</v>
      </c>
      <c r="F98" s="34" t="e">
        <f t="shared" si="14"/>
        <v>#DIV/0!</v>
      </c>
      <c r="G98" s="5" t="e">
        <f t="shared" si="15"/>
        <v>#DIV/0!</v>
      </c>
      <c r="H98" s="47" t="e">
        <f t="shared" si="16"/>
        <v>#DIV/0!</v>
      </c>
    </row>
    <row r="99" spans="1:8" x14ac:dyDescent="0.2">
      <c r="A99" s="5">
        <f t="shared" si="9"/>
        <v>5000000</v>
      </c>
      <c r="B99" s="5" t="e">
        <f t="shared" si="10"/>
        <v>#DIV/0!</v>
      </c>
      <c r="C99" s="5" t="e">
        <f t="shared" si="11"/>
        <v>#DIV/0!</v>
      </c>
      <c r="D99" s="34" t="e">
        <f t="shared" si="12"/>
        <v>#DIV/0!</v>
      </c>
      <c r="E99" s="39" t="e">
        <f t="shared" si="13"/>
        <v>#DIV/0!</v>
      </c>
      <c r="F99" s="34" t="e">
        <f t="shared" si="14"/>
        <v>#DIV/0!</v>
      </c>
      <c r="G99" s="5" t="e">
        <f t="shared" si="15"/>
        <v>#DIV/0!</v>
      </c>
      <c r="H99" s="47" t="e">
        <f t="shared" si="16"/>
        <v>#DIV/0!</v>
      </c>
    </row>
    <row r="100" spans="1:8" x14ac:dyDescent="0.2">
      <c r="A100" s="5">
        <f t="shared" si="9"/>
        <v>7500000</v>
      </c>
      <c r="B100" s="5" t="e">
        <f t="shared" si="10"/>
        <v>#DIV/0!</v>
      </c>
      <c r="C100" s="5" t="e">
        <f t="shared" si="11"/>
        <v>#DIV/0!</v>
      </c>
      <c r="D100" s="34" t="e">
        <f t="shared" si="12"/>
        <v>#DIV/0!</v>
      </c>
      <c r="E100" s="39" t="e">
        <f t="shared" si="13"/>
        <v>#DIV/0!</v>
      </c>
      <c r="F100" s="34" t="e">
        <f t="shared" si="14"/>
        <v>#DIV/0!</v>
      </c>
      <c r="G100" s="5" t="e">
        <f t="shared" si="15"/>
        <v>#DIV/0!</v>
      </c>
      <c r="H100" s="47" t="e">
        <f t="shared" si="16"/>
        <v>#DIV/0!</v>
      </c>
    </row>
    <row r="101" spans="1:8" x14ac:dyDescent="0.2">
      <c r="A101" s="5">
        <f t="shared" si="9"/>
        <v>10000000</v>
      </c>
      <c r="B101" s="5" t="e">
        <f t="shared" si="10"/>
        <v>#DIV/0!</v>
      </c>
      <c r="C101" s="5" t="e">
        <f t="shared" si="11"/>
        <v>#DIV/0!</v>
      </c>
      <c r="D101" s="34" t="e">
        <f t="shared" si="12"/>
        <v>#DIV/0!</v>
      </c>
      <c r="E101" s="39" t="e">
        <f t="shared" si="13"/>
        <v>#DIV/0!</v>
      </c>
      <c r="F101" s="34" t="e">
        <f t="shared" si="14"/>
        <v>#DIV/0!</v>
      </c>
      <c r="G101" s="5" t="e">
        <f t="shared" si="15"/>
        <v>#DIV/0!</v>
      </c>
      <c r="H101" s="47" t="e">
        <f t="shared" si="16"/>
        <v>#DIV/0!</v>
      </c>
    </row>
    <row r="102" spans="1:8" x14ac:dyDescent="0.2">
      <c r="A102" s="5">
        <f t="shared" si="9"/>
        <v>12500000</v>
      </c>
      <c r="B102" s="5" t="e">
        <f t="shared" si="10"/>
        <v>#DIV/0!</v>
      </c>
      <c r="C102" s="5" t="e">
        <f t="shared" si="11"/>
        <v>#DIV/0!</v>
      </c>
      <c r="D102" s="34" t="e">
        <f t="shared" si="12"/>
        <v>#DIV/0!</v>
      </c>
      <c r="E102" s="39" t="e">
        <f t="shared" si="13"/>
        <v>#DIV/0!</v>
      </c>
      <c r="F102" s="34" t="e">
        <f t="shared" si="14"/>
        <v>#DIV/0!</v>
      </c>
      <c r="G102" s="5" t="e">
        <f t="shared" si="15"/>
        <v>#DIV/0!</v>
      </c>
      <c r="H102" s="47" t="e">
        <f t="shared" si="16"/>
        <v>#DIV/0!</v>
      </c>
    </row>
    <row r="103" spans="1:8" ht="17" thickBot="1" x14ac:dyDescent="0.25">
      <c r="A103" s="27"/>
      <c r="B103" s="27"/>
      <c r="C103" s="28"/>
      <c r="D103" s="28"/>
      <c r="E103" s="28"/>
      <c r="F103" s="29"/>
      <c r="G103" s="29"/>
      <c r="H103" s="29"/>
    </row>
    <row r="104" spans="1:8" ht="17" thickTop="1" x14ac:dyDescent="0.2">
      <c r="A104" s="2"/>
      <c r="B104" s="2"/>
      <c r="C104" s="2"/>
      <c r="D104" s="2"/>
      <c r="E104" s="2"/>
      <c r="F104" s="2"/>
      <c r="G104" s="2"/>
      <c r="H104" s="2"/>
    </row>
    <row r="105" spans="1:8" x14ac:dyDescent="0.2">
      <c r="H105" s="13" t="s">
        <v>15</v>
      </c>
    </row>
  </sheetData>
  <phoneticPr fontId="0" type="noConversion"/>
  <pageMargins left="0.7" right="0.7" top="0.75" bottom="0.75" header="0.3" footer="0.3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2012-07-09T13:22:58Z</cp:lastPrinted>
  <dcterms:created xsi:type="dcterms:W3CDTF">1999-03-11T18:21:51Z</dcterms:created>
  <dcterms:modified xsi:type="dcterms:W3CDTF">2017-12-11T19:42:00Z</dcterms:modified>
</cp:coreProperties>
</file>